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0640" windowHeight="11460" activeTab="1"/>
  </bookViews>
  <sheets>
    <sheet name="1. Форма сбора" sheetId="2" r:id="rId1"/>
    <sheet name="3. Целевики" sheetId="4" r:id="rId2"/>
  </sheets>
  <calcPr calcId="145621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4" i="2"/>
</calcChain>
</file>

<file path=xl/sharedStrings.xml><?xml version="1.0" encoding="utf-8"?>
<sst xmlns="http://schemas.openxmlformats.org/spreadsheetml/2006/main" count="150" uniqueCount="114">
  <si>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</si>
  <si>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</si>
  <si>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</si>
  <si>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</si>
  <si>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</si>
  <si>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</si>
  <si>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</si>
  <si>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</si>
  <si>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</si>
  <si>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</si>
  <si>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</si>
  <si>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</si>
  <si>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</si>
  <si>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</si>
  <si>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</si>
  <si>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</si>
  <si>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</si>
  <si>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</si>
  <si>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</si>
  <si>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</si>
  <si>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</si>
  <si>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</si>
  <si>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</si>
  <si>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</si>
  <si>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</si>
  <si>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</si>
  <si>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</si>
  <si>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</si>
  <si>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</si>
  <si>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</si>
  <si>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</si>
  <si>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</si>
  <si>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</si>
  <si>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</si>
  <si>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</si>
  <si>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</si>
  <si>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</si>
  <si>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</si>
  <si>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</si>
  <si>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</si>
  <si>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</si>
  <si>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</si>
  <si>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</si>
  <si>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</si>
  <si>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</si>
  <si>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</si>
  <si>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</si>
  <si>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</si>
  <si>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</si>
  <si>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</si>
  <si>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</si>
  <si>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</si>
  <si>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</si>
  <si>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</si>
  <si>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</si>
  <si>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</si>
  <si>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</si>
  <si>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</si>
  <si>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</si>
  <si>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</si>
  <si>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</si>
  <si>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</si>
  <si>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</si>
  <si>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</si>
  <si>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</si>
  <si>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</si>
  <si>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</si>
  <si>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</si>
  <si>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</si>
  <si>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</si>
  <si>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</si>
  <si>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</si>
  <si>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</si>
  <si>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</si>
  <si>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</si>
  <si>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</si>
  <si>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</si>
  <si>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</si>
  <si>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</si>
  <si>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</si>
  <si>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</si>
  <si>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</si>
  <si>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</si>
  <si>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</si>
  <si>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</si>
  <si>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</si>
  <si>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</si>
  <si>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</si>
  <si>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</si>
  <si>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</si>
  <si>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</si>
  <si>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</si>
  <si>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</si>
  <si>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</si>
  <si>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</si>
  <si>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</si>
  <si>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</si>
  <si>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44.02.02 Преподавание в начальных классах</t>
  </si>
  <si>
    <t>23.01.17 Мастер по ремонту и обслуживанию автомобилей</t>
  </si>
  <si>
    <t>35.02.16 Эксплуатация и ремонт сельскохозяйственной техники и оборудования</t>
  </si>
  <si>
    <t>49.02.01 Физическая культура</t>
  </si>
  <si>
    <t>08.01.28 Мастер отделочных строительных и декоративных работ</t>
  </si>
  <si>
    <t>39.02.01 Социальная работа</t>
  </si>
  <si>
    <t>35.01.27 Мастер сельскохозяйственного производства</t>
  </si>
  <si>
    <t>44.02.01 Дошкольное образование</t>
  </si>
  <si>
    <t>43.02.15 Поварское и кондитерское дело</t>
  </si>
  <si>
    <t>35.01.13 Тракторист-машинист сельскохозяйственного производства</t>
  </si>
  <si>
    <t>43.01.09 Повар, кондитер</t>
  </si>
  <si>
    <t>49.02.02 Адаптивная физическая культура</t>
  </si>
  <si>
    <t>35.01.15 Мастер по ремонту и обслуживанию электооборудования в сельском хозяйстве</t>
  </si>
  <si>
    <t>35.01.14 Мастер по техническому обслуживанию и ремонту машинно-тракторного парка</t>
  </si>
  <si>
    <t>35.02.08 Электрификация и автоматизация сельского хозяйства</t>
  </si>
  <si>
    <t xml:space="preserve">09.01.04 Наладчик аппаратных и программных средств инфокоммуникационных систем </t>
  </si>
  <si>
    <t>Акционерное общество "Тюменское областное дорожно-эксплуатационное предприятие"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</si>
</sst>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C2" zoomScale="60" zoomScaleNormal="60" workbookViewId="0">
      <selection activeCell="C5" sqref="C5"/>
    </sheetView>
  </sheetViews>
  <sheetFormatPr defaultRowHeight="15" x14ac:dyDescent="0.25"/>
  <cols>
    <col min="1" max="2" width="14" hidden="1" customWidth="1"/>
    <col min="3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2" t="s">
        <v>93</v>
      </c>
      <c r="E1" s="12"/>
      <c r="F1" s="2" t="s">
        <v>0</v>
      </c>
      <c r="G1" s="12" t="s">
        <v>1</v>
      </c>
      <c r="H1" s="12"/>
      <c r="I1" s="12"/>
      <c r="J1" s="12"/>
      <c r="K1" s="12" t="s">
        <v>2</v>
      </c>
      <c r="L1" s="12"/>
      <c r="M1" s="12"/>
      <c r="N1" s="12"/>
      <c r="O1" s="12" t="s">
        <v>3</v>
      </c>
      <c r="P1" s="12"/>
      <c r="Q1" s="12"/>
      <c r="R1" s="12"/>
      <c r="S1" s="12"/>
      <c r="T1" s="12" t="s">
        <v>4</v>
      </c>
      <c r="U1" s="12"/>
      <c r="V1" s="12"/>
      <c r="W1" s="12"/>
      <c r="X1" s="12" t="s">
        <v>5</v>
      </c>
      <c r="Y1" s="12"/>
      <c r="Z1" s="12"/>
      <c r="AA1" s="12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60" x14ac:dyDescent="0.25">
      <c r="A4" s="1" t="s">
        <v>31</v>
      </c>
      <c r="B4" s="1"/>
      <c r="C4" s="1" t="s">
        <v>97</v>
      </c>
      <c r="D4" s="1">
        <v>40</v>
      </c>
      <c r="E4" s="1">
        <v>0</v>
      </c>
      <c r="F4" s="6">
        <f>G4+K4+O4+P4+Q4+R4+S4+T4+U4+V4+W4+X4+Y4+Z4+AA4</f>
        <v>40</v>
      </c>
      <c r="G4" s="1"/>
      <c r="H4" s="1"/>
      <c r="I4" s="1"/>
      <c r="J4" s="1"/>
      <c r="K4" s="1">
        <v>28</v>
      </c>
      <c r="L4" s="1">
        <v>15</v>
      </c>
      <c r="M4" s="1">
        <v>8</v>
      </c>
      <c r="N4" s="1"/>
      <c r="O4" s="1">
        <v>7</v>
      </c>
      <c r="P4" s="1">
        <v>1</v>
      </c>
      <c r="Q4" s="1">
        <v>3</v>
      </c>
      <c r="R4" s="1"/>
      <c r="S4" s="1"/>
      <c r="T4" s="1"/>
      <c r="U4" s="1"/>
      <c r="V4" s="1"/>
      <c r="W4" s="1"/>
      <c r="X4" s="1"/>
      <c r="Y4" s="1">
        <v>1</v>
      </c>
      <c r="Z4" s="1"/>
      <c r="AA4" s="1"/>
      <c r="AB4" s="1"/>
    </row>
    <row r="5" spans="1:28" ht="90" x14ac:dyDescent="0.25">
      <c r="A5" s="1" t="s">
        <v>34</v>
      </c>
      <c r="B5" s="1"/>
      <c r="C5" s="7" t="s">
        <v>98</v>
      </c>
      <c r="D5" s="7">
        <v>9</v>
      </c>
      <c r="E5" s="7">
        <v>2</v>
      </c>
      <c r="F5" s="6">
        <f t="shared" ref="F5:F31" si="0">G5+K5+O5+P5+Q5+R5+S5+T5+U5+V5+W5+X5+Y5+Z5+AA5</f>
        <v>9</v>
      </c>
      <c r="G5" s="7"/>
      <c r="H5" s="7"/>
      <c r="I5" s="7"/>
      <c r="J5" s="7"/>
      <c r="K5" s="7">
        <v>3</v>
      </c>
      <c r="L5" s="7"/>
      <c r="M5" s="7"/>
      <c r="N5" s="7"/>
      <c r="O5" s="7"/>
      <c r="P5" s="7">
        <v>6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20" x14ac:dyDescent="0.25">
      <c r="C6" s="11" t="s">
        <v>99</v>
      </c>
      <c r="D6" s="8">
        <v>21</v>
      </c>
      <c r="E6" s="8">
        <v>0</v>
      </c>
      <c r="F6" s="6">
        <f t="shared" si="0"/>
        <v>21</v>
      </c>
      <c r="G6" s="8"/>
      <c r="H6" s="8"/>
      <c r="I6" s="8"/>
      <c r="J6" s="8"/>
      <c r="K6" s="8">
        <v>5</v>
      </c>
      <c r="L6" s="8"/>
      <c r="M6" s="8"/>
      <c r="N6" s="8"/>
      <c r="O6" s="8"/>
      <c r="P6" s="8">
        <v>16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45" x14ac:dyDescent="0.25">
      <c r="C7" s="11" t="s">
        <v>100</v>
      </c>
      <c r="D7" s="8">
        <v>21</v>
      </c>
      <c r="E7" s="8">
        <v>0</v>
      </c>
      <c r="F7" s="6">
        <f t="shared" si="0"/>
        <v>21</v>
      </c>
      <c r="G7" s="8"/>
      <c r="H7" s="8"/>
      <c r="I7" s="8"/>
      <c r="J7" s="8"/>
      <c r="K7" s="8">
        <v>15</v>
      </c>
      <c r="L7" s="8">
        <v>3</v>
      </c>
      <c r="M7" s="8"/>
      <c r="N7" s="8"/>
      <c r="O7" s="8"/>
      <c r="P7" s="8">
        <v>5</v>
      </c>
      <c r="Q7" s="8">
        <v>1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05" x14ac:dyDescent="0.25">
      <c r="C8" s="11" t="s">
        <v>101</v>
      </c>
      <c r="D8" s="8">
        <v>30</v>
      </c>
      <c r="E8" s="8">
        <v>0</v>
      </c>
      <c r="F8" s="6">
        <f t="shared" si="0"/>
        <v>30</v>
      </c>
      <c r="G8" s="8"/>
      <c r="H8" s="8"/>
      <c r="I8" s="8"/>
      <c r="J8" s="8"/>
      <c r="K8" s="8">
        <v>9</v>
      </c>
      <c r="L8" s="8"/>
      <c r="M8" s="8"/>
      <c r="N8" s="8"/>
      <c r="O8" s="8">
        <v>12</v>
      </c>
      <c r="P8" s="8">
        <v>9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45" x14ac:dyDescent="0.25">
      <c r="C9" s="11" t="s">
        <v>102</v>
      </c>
      <c r="D9" s="8">
        <v>47</v>
      </c>
      <c r="E9" s="8">
        <v>0</v>
      </c>
      <c r="F9" s="6">
        <f t="shared" si="0"/>
        <v>47</v>
      </c>
      <c r="G9" s="8"/>
      <c r="H9" s="8"/>
      <c r="I9" s="8"/>
      <c r="J9" s="8"/>
      <c r="K9" s="8">
        <v>37</v>
      </c>
      <c r="L9" s="8">
        <v>17</v>
      </c>
      <c r="M9" s="8"/>
      <c r="N9" s="8"/>
      <c r="O9" s="8">
        <v>5</v>
      </c>
      <c r="P9" s="8">
        <v>1</v>
      </c>
      <c r="Q9" s="8">
        <v>3</v>
      </c>
      <c r="R9" s="8"/>
      <c r="S9" s="8"/>
      <c r="T9" s="8"/>
      <c r="U9" s="8"/>
      <c r="V9" s="8"/>
      <c r="W9" s="8"/>
      <c r="X9" s="8"/>
      <c r="Y9" s="8">
        <v>1</v>
      </c>
      <c r="Z9" s="8"/>
      <c r="AA9" s="8"/>
      <c r="AB9" s="8"/>
    </row>
    <row r="10" spans="1:28" ht="75" x14ac:dyDescent="0.25">
      <c r="C10" s="11" t="s">
        <v>103</v>
      </c>
      <c r="D10" s="8">
        <v>64</v>
      </c>
      <c r="E10" s="8">
        <v>0</v>
      </c>
      <c r="F10" s="6">
        <f t="shared" si="0"/>
        <v>64</v>
      </c>
      <c r="G10" s="8"/>
      <c r="H10" s="8"/>
      <c r="I10" s="8"/>
      <c r="J10" s="8"/>
      <c r="K10" s="8">
        <v>3</v>
      </c>
      <c r="L10" s="8"/>
      <c r="M10" s="8"/>
      <c r="N10" s="8"/>
      <c r="O10" s="8">
        <v>6</v>
      </c>
      <c r="P10" s="8">
        <v>54</v>
      </c>
      <c r="Q10" s="8"/>
      <c r="R10" s="8"/>
      <c r="S10" s="8">
        <v>1</v>
      </c>
      <c r="T10" s="8"/>
      <c r="U10" s="8"/>
      <c r="V10" s="8"/>
      <c r="W10" s="8"/>
      <c r="X10" s="8"/>
      <c r="Y10" s="8"/>
      <c r="Z10" s="8"/>
      <c r="AA10" s="8"/>
      <c r="AB10" s="8"/>
    </row>
    <row r="11" spans="1:28" ht="45" x14ac:dyDescent="0.25">
      <c r="C11" s="11" t="s">
        <v>104</v>
      </c>
      <c r="D11" s="8">
        <v>19</v>
      </c>
      <c r="E11" s="8">
        <v>0</v>
      </c>
      <c r="F11" s="6">
        <f t="shared" si="0"/>
        <v>19</v>
      </c>
      <c r="G11" s="8"/>
      <c r="H11" s="8"/>
      <c r="I11" s="8"/>
      <c r="J11" s="8"/>
      <c r="K11" s="8">
        <v>18</v>
      </c>
      <c r="L11" s="8">
        <v>6</v>
      </c>
      <c r="M11" s="8"/>
      <c r="N11" s="8"/>
      <c r="O11" s="8">
        <v>1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60" x14ac:dyDescent="0.25">
      <c r="C12" s="11" t="s">
        <v>105</v>
      </c>
      <c r="D12" s="8">
        <v>12</v>
      </c>
      <c r="E12" s="8">
        <v>0</v>
      </c>
      <c r="F12" s="6">
        <f t="shared" si="0"/>
        <v>12</v>
      </c>
      <c r="G12" s="8"/>
      <c r="H12" s="8"/>
      <c r="I12" s="8"/>
      <c r="J12" s="8"/>
      <c r="K12" s="8">
        <v>8</v>
      </c>
      <c r="L12" s="8">
        <v>4</v>
      </c>
      <c r="M12" s="8"/>
      <c r="N12" s="8"/>
      <c r="O12" s="8">
        <v>3</v>
      </c>
      <c r="P12" s="8">
        <v>1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90" x14ac:dyDescent="0.25">
      <c r="C13" s="11" t="s">
        <v>106</v>
      </c>
      <c r="D13" s="8">
        <v>36</v>
      </c>
      <c r="E13" s="8">
        <v>0</v>
      </c>
      <c r="F13" s="6">
        <f t="shared" si="0"/>
        <v>36</v>
      </c>
      <c r="G13" s="8"/>
      <c r="H13" s="8"/>
      <c r="I13" s="8"/>
      <c r="J13" s="8"/>
      <c r="K13" s="8">
        <v>9</v>
      </c>
      <c r="L13" s="8"/>
      <c r="M13" s="8"/>
      <c r="N13" s="8"/>
      <c r="O13" s="8">
        <v>4</v>
      </c>
      <c r="P13" s="8">
        <v>22</v>
      </c>
      <c r="Q13" s="8">
        <v>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45" x14ac:dyDescent="0.25">
      <c r="C14" s="11" t="s">
        <v>107</v>
      </c>
      <c r="D14" s="8">
        <v>40</v>
      </c>
      <c r="E14" s="8">
        <v>0</v>
      </c>
      <c r="F14" s="6">
        <f t="shared" si="0"/>
        <v>40</v>
      </c>
      <c r="G14" s="8"/>
      <c r="H14" s="8"/>
      <c r="I14" s="8"/>
      <c r="J14" s="8"/>
      <c r="K14" s="8">
        <v>31</v>
      </c>
      <c r="L14" s="8">
        <v>9</v>
      </c>
      <c r="M14" s="8"/>
      <c r="N14" s="8"/>
      <c r="O14" s="8">
        <v>4</v>
      </c>
      <c r="P14" s="8">
        <v>3</v>
      </c>
      <c r="Q14" s="8">
        <v>2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60" x14ac:dyDescent="0.25">
      <c r="C15" s="11" t="s">
        <v>108</v>
      </c>
      <c r="D15" s="8">
        <v>24</v>
      </c>
      <c r="E15" s="8">
        <v>0</v>
      </c>
      <c r="F15" s="6">
        <f t="shared" si="0"/>
        <v>24</v>
      </c>
      <c r="G15" s="8"/>
      <c r="H15" s="8"/>
      <c r="I15" s="8"/>
      <c r="J15" s="8"/>
      <c r="K15" s="8">
        <v>15</v>
      </c>
      <c r="L15" s="8">
        <v>13</v>
      </c>
      <c r="M15" s="8"/>
      <c r="N15" s="8"/>
      <c r="O15" s="8"/>
      <c r="P15" s="8">
        <v>9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20" x14ac:dyDescent="0.25">
      <c r="C16" s="11" t="s">
        <v>112</v>
      </c>
      <c r="D16" s="8">
        <v>12</v>
      </c>
      <c r="E16" s="8">
        <v>0</v>
      </c>
      <c r="F16" s="6">
        <f t="shared" si="0"/>
        <v>12</v>
      </c>
      <c r="G16" s="8"/>
      <c r="H16" s="8"/>
      <c r="I16" s="8"/>
      <c r="J16" s="8"/>
      <c r="K16" s="8">
        <v>8</v>
      </c>
      <c r="L16" s="8">
        <v>7</v>
      </c>
      <c r="M16" s="8"/>
      <c r="N16" s="8"/>
      <c r="O16" s="8">
        <v>3</v>
      </c>
      <c r="P16" s="8"/>
      <c r="Q16" s="8">
        <v>1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3:28" ht="135" x14ac:dyDescent="0.25">
      <c r="C17" s="11" t="s">
        <v>109</v>
      </c>
      <c r="D17" s="8">
        <v>43</v>
      </c>
      <c r="E17" s="8">
        <v>0</v>
      </c>
      <c r="F17" s="6">
        <f t="shared" si="0"/>
        <v>43</v>
      </c>
      <c r="G17" s="8"/>
      <c r="H17" s="8"/>
      <c r="I17" s="8"/>
      <c r="J17" s="8"/>
      <c r="K17" s="8">
        <v>3</v>
      </c>
      <c r="L17" s="8">
        <v>2</v>
      </c>
      <c r="M17" s="8"/>
      <c r="N17" s="8"/>
      <c r="O17" s="8">
        <v>7</v>
      </c>
      <c r="P17" s="8">
        <v>32</v>
      </c>
      <c r="Q17" s="8"/>
      <c r="R17" s="8"/>
      <c r="S17" s="8">
        <v>1</v>
      </c>
      <c r="T17" s="8"/>
      <c r="U17" s="8"/>
      <c r="V17" s="8"/>
      <c r="W17" s="8"/>
      <c r="X17" s="8"/>
      <c r="Y17" s="8"/>
      <c r="Z17" s="8"/>
      <c r="AA17" s="8"/>
      <c r="AB17" s="8"/>
    </row>
    <row r="18" spans="3:28" ht="120" x14ac:dyDescent="0.25">
      <c r="C18" s="11" t="s">
        <v>110</v>
      </c>
      <c r="D18" s="8">
        <v>14</v>
      </c>
      <c r="E18" s="8">
        <v>0</v>
      </c>
      <c r="F18" s="6">
        <f t="shared" si="0"/>
        <v>14</v>
      </c>
      <c r="G18" s="8"/>
      <c r="H18" s="8"/>
      <c r="I18" s="8"/>
      <c r="J18" s="8"/>
      <c r="K18" s="8">
        <v>1</v>
      </c>
      <c r="L18" s="8"/>
      <c r="M18" s="8"/>
      <c r="N18" s="8"/>
      <c r="O18" s="8"/>
      <c r="P18" s="8">
        <v>13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ht="90" x14ac:dyDescent="0.25">
      <c r="C19" s="11" t="s">
        <v>111</v>
      </c>
      <c r="D19" s="8">
        <v>10</v>
      </c>
      <c r="E19" s="8">
        <v>0</v>
      </c>
      <c r="F19" s="6">
        <f t="shared" si="0"/>
        <v>10</v>
      </c>
      <c r="G19" s="8"/>
      <c r="H19" s="8"/>
      <c r="I19" s="8"/>
      <c r="J19" s="8"/>
      <c r="K19" s="8">
        <v>6</v>
      </c>
      <c r="L19" s="8">
        <v>5</v>
      </c>
      <c r="M19" s="8"/>
      <c r="N19" s="8"/>
      <c r="O19" s="8"/>
      <c r="P19" s="8">
        <v>3</v>
      </c>
      <c r="Q19" s="8"/>
      <c r="R19" s="8"/>
      <c r="S19" s="8"/>
      <c r="T19" s="8"/>
      <c r="U19" s="8"/>
      <c r="V19" s="8"/>
      <c r="W19" s="8"/>
      <c r="X19" s="8"/>
      <c r="Y19" s="8">
        <v>1</v>
      </c>
      <c r="Z19" s="8"/>
      <c r="AA19" s="8"/>
      <c r="AB19" s="8"/>
    </row>
    <row r="20" spans="3:28" x14ac:dyDescent="0.25">
      <c r="C20" s="8"/>
      <c r="D20" s="8"/>
      <c r="E20" s="8"/>
      <c r="F20" s="6">
        <f t="shared" si="0"/>
        <v>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x14ac:dyDescent="0.25">
      <c r="C21" s="8"/>
      <c r="D21" s="8"/>
      <c r="E21" s="8"/>
      <c r="F21" s="6">
        <f t="shared" si="0"/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3:28" x14ac:dyDescent="0.25">
      <c r="C22" s="8"/>
      <c r="D22" s="8"/>
      <c r="E22" s="8"/>
      <c r="F22" s="6">
        <f t="shared" si="0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0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0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0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0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0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="70" zoomScaleNormal="70" workbookViewId="0">
      <selection activeCell="E4" sqref="E4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3" t="s">
        <v>66</v>
      </c>
      <c r="H1" s="13"/>
      <c r="I1" s="13"/>
      <c r="J1" s="13"/>
      <c r="K1" s="13"/>
      <c r="L1" s="13"/>
      <c r="M1" s="13" t="s">
        <v>67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ht="135" x14ac:dyDescent="0.25">
      <c r="A4" s="7"/>
      <c r="B4" s="7" t="s">
        <v>98</v>
      </c>
      <c r="C4" s="7" t="s">
        <v>113</v>
      </c>
      <c r="D4" s="7">
        <v>7203175930</v>
      </c>
      <c r="E4" s="7">
        <v>785050001</v>
      </c>
      <c r="F4" s="9">
        <f>SUM(G4:AB4)</f>
        <v>2</v>
      </c>
      <c r="G4" s="7"/>
      <c r="H4" s="7">
        <v>2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2025-05-19T09:29:54Z</dcterms:modified>
</cp:coreProperties>
</file>